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5" r:id="rId2"/>
    <sheet name="TBDB" sheetId="6" r:id="rId3"/>
  </sheets>
  <definedNames>
    <definedName name="_xlnm.Print_Area" localSheetId="0">Baseline!$A$1:$I$35</definedName>
    <definedName name="_xlnm.Print_Area" localSheetId="1">'Rev A'!$A$1:$H$37</definedName>
  </definedNames>
  <calcPr calcId="152511" refMode="R1C1"/>
</workbook>
</file>

<file path=xl/calcChain.xml><?xml version="1.0" encoding="utf-8"?>
<calcChain xmlns="http://schemas.openxmlformats.org/spreadsheetml/2006/main">
  <c r="G28" i="6" l="1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6" i="6"/>
  <c r="G5" i="6"/>
  <c r="G4" i="6"/>
  <c r="G3" i="6"/>
  <c r="G36" i="5" l="1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4" i="5"/>
  <c r="G13" i="5"/>
  <c r="G12" i="5"/>
  <c r="G11" i="5"/>
  <c r="H35" i="1" l="1"/>
  <c r="H17" i="1"/>
  <c r="H32" i="1"/>
  <c r="H18" i="1"/>
  <c r="H23" i="1"/>
  <c r="H21" i="1"/>
  <c r="H27" i="1"/>
  <c r="H29" i="1"/>
  <c r="H28" i="1"/>
  <c r="H20" i="1"/>
  <c r="H13" i="1"/>
  <c r="H11" i="1"/>
  <c r="H14" i="1"/>
  <c r="H12" i="1"/>
  <c r="H25" i="1"/>
  <c r="H33" i="1"/>
  <c r="H26" i="1"/>
  <c r="H34" i="1"/>
  <c r="H30" i="1"/>
  <c r="H24" i="1"/>
  <c r="H10" i="1"/>
  <c r="H22" i="1"/>
  <c r="H31" i="1"/>
  <c r="H19" i="1"/>
  <c r="H15" i="1"/>
  <c r="H16" i="1"/>
</calcChain>
</file>

<file path=xl/sharedStrings.xml><?xml version="1.0" encoding="utf-8"?>
<sst xmlns="http://schemas.openxmlformats.org/spreadsheetml/2006/main" count="476" uniqueCount="130">
  <si>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</si>
  <si>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</si>
  <si>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</si>
  <si>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</si>
  <si>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</si>
  <si>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</si>
  <si>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</si>
  <si>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</si>
  <si>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</si>
  <si>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</si>
  <si>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</si>
  <si>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</si>
  <si>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</si>
  <si>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</si>
  <si>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</si>
  <si>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</si>
  <si>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</si>
  <si>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</si>
  <si>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</si>
  <si>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</si>
  <si>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</si>
  <si>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</si>
  <si>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</si>
  <si>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</si>
  <si>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</si>
  <si>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NUT</t>
  </si>
  <si>
    <t>72864A</t>
  </si>
  <si>
    <t>4820005356483</t>
  </si>
  <si>
    <t>MS28889-2</t>
  </si>
  <si>
    <t>VALVE</t>
  </si>
  <si>
    <t>1</t>
  </si>
  <si>
    <t>BAG</t>
  </si>
  <si>
    <t>5330009349096</t>
  </si>
  <si>
    <t>332FT160A</t>
  </si>
  <si>
    <t>O-RING</t>
  </si>
  <si>
    <t>5330009903930</t>
  </si>
  <si>
    <t>332FT2T</t>
  </si>
  <si>
    <t>RETAINER,PACKING</t>
  </si>
  <si>
    <t>5330004767183</t>
  </si>
  <si>
    <t>4177-24</t>
  </si>
  <si>
    <t>5325006164217</t>
  </si>
  <si>
    <t>RR268S</t>
  </si>
  <si>
    <t>RING</t>
  </si>
  <si>
    <t>5330005304341</t>
  </si>
  <si>
    <t>MS28932-1</t>
  </si>
  <si>
    <t>FELT</t>
  </si>
  <si>
    <t>5</t>
  </si>
  <si>
    <t>5330001095686</t>
  </si>
  <si>
    <t>337FTE160</t>
  </si>
  <si>
    <t>SEAL</t>
  </si>
  <si>
    <t>5330004767180</t>
  </si>
  <si>
    <t>4177-29</t>
  </si>
  <si>
    <t>SCRAPER</t>
  </si>
  <si>
    <t>5331013116969</t>
  </si>
  <si>
    <t>425MTE160</t>
  </si>
  <si>
    <t>5330004098528</t>
  </si>
  <si>
    <t>4777-45</t>
  </si>
  <si>
    <t>5331013116967</t>
  </si>
  <si>
    <t>329MT160</t>
  </si>
  <si>
    <t>5330004098498</t>
  </si>
  <si>
    <t>329MT2T</t>
  </si>
  <si>
    <t>MS28778-4</t>
  </si>
  <si>
    <t>PACKING</t>
  </si>
  <si>
    <t>MS28778-5</t>
  </si>
  <si>
    <t>5105-2900</t>
  </si>
  <si>
    <t>DUST CAP</t>
  </si>
  <si>
    <t>NAS818-5</t>
  </si>
  <si>
    <t>5305008272765</t>
  </si>
  <si>
    <t>MS18066-13</t>
  </si>
  <si>
    <t>SETSCREW</t>
  </si>
  <si>
    <t>5330004538735</t>
  </si>
  <si>
    <t>4777-17</t>
  </si>
  <si>
    <t>5330004711186</t>
  </si>
  <si>
    <t>218MT160A</t>
  </si>
  <si>
    <t>5330004195357</t>
  </si>
  <si>
    <t>218MT2T</t>
  </si>
  <si>
    <t>5315002534069</t>
  </si>
  <si>
    <t>MS35674-15</t>
  </si>
  <si>
    <t>PIN,GROOVED</t>
  </si>
  <si>
    <t>5325008062357</t>
  </si>
  <si>
    <t>MS16624-1250</t>
  </si>
  <si>
    <t>RING,RETAINING</t>
  </si>
  <si>
    <t>5331005793163</t>
  </si>
  <si>
    <t>MS28775-214</t>
  </si>
  <si>
    <t>5330005437089</t>
  </si>
  <si>
    <t>MS28774-214</t>
  </si>
  <si>
    <t>5310008071469</t>
  </si>
  <si>
    <t>MS21042-5</t>
  </si>
  <si>
    <t>5365013052389</t>
  </si>
  <si>
    <t>4G13185-101A</t>
  </si>
  <si>
    <t>72864A C-5 BOGIE PITCH</t>
  </si>
  <si>
    <t>K2HIPV24556190</t>
  </si>
  <si>
    <t>G039</t>
  </si>
  <si>
    <t>G109</t>
  </si>
  <si>
    <t>G161</t>
  </si>
  <si>
    <t>H021</t>
  </si>
  <si>
    <t>H315</t>
  </si>
  <si>
    <t>J978</t>
  </si>
  <si>
    <t>G948</t>
  </si>
  <si>
    <t>G133</t>
  </si>
  <si>
    <t>G162</t>
  </si>
  <si>
    <t>H552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</si>
  <si>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</si>
  <si>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</si>
  <si>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</si>
  <si>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</si>
  <si>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</si>
  <si>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</si>
  <si>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</si>
  <si>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</si>
  <si>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</si>
  <si>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</si>
  <si>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</si>
  <si>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</si>
  <si>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</si>
  <si>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</si>
  <si>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</si>
  <si>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</si>
  <si>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Two Bags Every Monday</t>
  </si>
  <si>
    <t>(1 Kit per Bag)</t>
  </si>
  <si>
    <t>A</t>
  </si>
  <si>
    <t>425MT-21</t>
  </si>
  <si>
    <t>5330001136148</t>
  </si>
  <si>
    <t>4</t>
  </si>
  <si>
    <t>0</t>
  </si>
  <si>
    <t>G618</t>
  </si>
  <si>
    <t>PACKING,PREFORMED</t>
  </si>
  <si>
    <t>***DO NOT SEND KIT UNLESS 100% COMPLETE***</t>
  </si>
  <si>
    <t>1 KIT PER TACKLE BOX</t>
  </si>
  <si>
    <t>2 BAGS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</si>
</sst>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0" xfId="0" quotePrefix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/>
    </xf>
    <xf numFmtId="0" fontId="6" fillId="3" borderId="0" xfId="0" applyFont="1" applyFill="1"/>
    <xf numFmtId="0" fontId="0" fillId="3" borderId="0" xfId="0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selection activeCell="J12" sqref="J12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9.28515625" style="6" customWidth="1"/>
    <col min="4" max="4" width="19.28515625" style="14" customWidth="1"/>
    <col min="5" max="5" width="21" style="14" customWidth="1"/>
    <col min="6" max="6" width="6.28515625" style="15" customWidth="1"/>
    <col min="7" max="8" width="6.5703125" style="6" customWidth="1"/>
    <col min="9" max="9" width="12.28515625" style="6" customWidth="1"/>
    <col min="10" max="10" width="12.140625" style="6" customWidth="1"/>
    <col min="11" max="11" width="24.5703125" style="6" bestFit="1" customWidth="1"/>
    <col min="12" max="16384" width="9.140625" style="6"/>
  </cols>
  <sheetData>
    <row r="1" spans="1:10" x14ac:dyDescent="0.2">
      <c r="C1" s="7" t="s">
        <v>3</v>
      </c>
      <c r="D1" s="8" t="s">
        <v>91</v>
      </c>
      <c r="E1" s="9"/>
      <c r="F1" s="9"/>
      <c r="G1" s="10" t="s">
        <v>4</v>
      </c>
      <c r="H1" s="10"/>
      <c r="I1" s="11" t="s">
        <v>5</v>
      </c>
    </row>
    <row r="2" spans="1:10" x14ac:dyDescent="0.2">
      <c r="C2" s="7" t="s">
        <v>6</v>
      </c>
      <c r="D2" s="37" t="s">
        <v>90</v>
      </c>
      <c r="E2" s="38"/>
      <c r="F2" s="9"/>
      <c r="G2" s="10" t="s">
        <v>7</v>
      </c>
      <c r="H2" s="10"/>
      <c r="I2" s="5">
        <v>41299</v>
      </c>
    </row>
    <row r="3" spans="1:10" x14ac:dyDescent="0.2">
      <c r="C3" s="7" t="s">
        <v>8</v>
      </c>
      <c r="D3" s="12" t="s">
        <v>21</v>
      </c>
      <c r="E3" s="1" t="s">
        <v>13</v>
      </c>
      <c r="F3" s="9"/>
      <c r="G3" s="9"/>
      <c r="H3" s="9"/>
      <c r="I3" s="9"/>
      <c r="J3" s="9"/>
    </row>
    <row r="4" spans="1:10" x14ac:dyDescent="0.2">
      <c r="C4" s="7" t="s">
        <v>9</v>
      </c>
      <c r="D4" s="2" t="s">
        <v>22</v>
      </c>
      <c r="E4" s="7"/>
      <c r="F4" s="9"/>
      <c r="G4" s="9"/>
      <c r="H4" s="9"/>
      <c r="I4" s="9"/>
      <c r="J4" s="9"/>
    </row>
    <row r="5" spans="1:10" x14ac:dyDescent="0.2">
      <c r="B5" s="13" t="s">
        <v>17</v>
      </c>
      <c r="C5" s="7" t="s">
        <v>10</v>
      </c>
      <c r="D5" s="39" t="s">
        <v>118</v>
      </c>
      <c r="E5" s="40"/>
      <c r="F5" s="40"/>
      <c r="G5" s="9"/>
      <c r="H5" s="9"/>
      <c r="I5" s="9"/>
      <c r="J5" s="9"/>
    </row>
    <row r="6" spans="1:10" x14ac:dyDescent="0.2">
      <c r="B6" s="13" t="s">
        <v>23</v>
      </c>
      <c r="C6" s="7" t="s">
        <v>11</v>
      </c>
      <c r="D6" s="12">
        <v>96</v>
      </c>
      <c r="E6" s="13" t="s">
        <v>26</v>
      </c>
      <c r="F6" s="9"/>
      <c r="G6" s="9"/>
      <c r="H6" s="9"/>
      <c r="I6" s="9"/>
      <c r="J6" s="9"/>
    </row>
    <row r="7" spans="1:10" x14ac:dyDescent="0.2">
      <c r="C7" s="7" t="s">
        <v>12</v>
      </c>
      <c r="D7" s="12">
        <v>8</v>
      </c>
      <c r="E7" s="13" t="s">
        <v>119</v>
      </c>
      <c r="F7" s="9"/>
      <c r="G7" s="9"/>
      <c r="H7" s="9"/>
      <c r="I7" s="9"/>
      <c r="J7" s="9"/>
    </row>
    <row r="8" spans="1:10" ht="12" customHeight="1" x14ac:dyDescent="0.2">
      <c r="C8" s="7"/>
      <c r="D8" s="12"/>
      <c r="E8" s="9"/>
      <c r="F8" s="9"/>
      <c r="G8" s="9"/>
      <c r="H8" s="9"/>
      <c r="I8" s="9"/>
      <c r="J8" s="9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17">
        <v>1</v>
      </c>
      <c r="B10" s="17" t="s">
        <v>92</v>
      </c>
      <c r="C10" s="18" t="s">
        <v>44</v>
      </c>
      <c r="D10" s="19" t="s">
        <v>43</v>
      </c>
      <c r="E10" s="18" t="s">
        <v>45</v>
      </c>
      <c r="F10" s="18" t="s">
        <v>46</v>
      </c>
      <c r="G10" s="20">
        <v>0</v>
      </c>
      <c r="H10" s="18">
        <f t="shared" ref="H10:H35" si="0">F10*1</f>
        <v>5</v>
      </c>
      <c r="I10" s="18" t="s">
        <v>31</v>
      </c>
    </row>
    <row r="11" spans="1:10" x14ac:dyDescent="0.2">
      <c r="A11" s="17">
        <v>2</v>
      </c>
      <c r="B11" s="17" t="s">
        <v>93</v>
      </c>
      <c r="C11" s="18" t="s">
        <v>64</v>
      </c>
      <c r="D11" s="19">
        <v>5340008170912</v>
      </c>
      <c r="E11" s="18" t="s">
        <v>65</v>
      </c>
      <c r="F11" s="18">
        <v>3</v>
      </c>
      <c r="G11" s="20">
        <v>0</v>
      </c>
      <c r="H11" s="18">
        <f t="shared" si="0"/>
        <v>3</v>
      </c>
      <c r="I11" s="18" t="s">
        <v>31</v>
      </c>
    </row>
    <row r="12" spans="1:10" x14ac:dyDescent="0.2">
      <c r="A12" s="17">
        <v>3</v>
      </c>
      <c r="B12" s="17" t="s">
        <v>99</v>
      </c>
      <c r="C12" s="18" t="s">
        <v>61</v>
      </c>
      <c r="D12" s="19">
        <v>5331008052966</v>
      </c>
      <c r="E12" s="18" t="s">
        <v>62</v>
      </c>
      <c r="F12" s="18">
        <v>6</v>
      </c>
      <c r="G12" s="20">
        <v>0</v>
      </c>
      <c r="H12" s="18">
        <f t="shared" si="0"/>
        <v>6</v>
      </c>
      <c r="I12" s="18" t="s">
        <v>31</v>
      </c>
    </row>
    <row r="13" spans="1:10" x14ac:dyDescent="0.2">
      <c r="A13" s="17">
        <v>4</v>
      </c>
      <c r="B13" s="17" t="s">
        <v>94</v>
      </c>
      <c r="C13" s="18" t="s">
        <v>66</v>
      </c>
      <c r="D13" s="19">
        <v>5340009179763</v>
      </c>
      <c r="E13" s="18" t="s">
        <v>65</v>
      </c>
      <c r="F13" s="18">
        <v>1</v>
      </c>
      <c r="G13" s="20">
        <v>0</v>
      </c>
      <c r="H13" s="18">
        <f t="shared" si="0"/>
        <v>1</v>
      </c>
      <c r="I13" s="18" t="s">
        <v>31</v>
      </c>
    </row>
    <row r="14" spans="1:10" x14ac:dyDescent="0.2">
      <c r="A14" s="17">
        <v>5</v>
      </c>
      <c r="B14" s="17" t="s">
        <v>100</v>
      </c>
      <c r="C14" s="18" t="s">
        <v>63</v>
      </c>
      <c r="D14" s="19">
        <v>5331008337491</v>
      </c>
      <c r="E14" s="18" t="s">
        <v>62</v>
      </c>
      <c r="F14" s="18">
        <v>1</v>
      </c>
      <c r="G14" s="20">
        <v>0</v>
      </c>
      <c r="H14" s="18">
        <f t="shared" si="0"/>
        <v>1</v>
      </c>
      <c r="I14" s="18" t="s">
        <v>31</v>
      </c>
      <c r="J14" s="16"/>
    </row>
    <row r="15" spans="1:10" x14ac:dyDescent="0.2">
      <c r="A15" s="17">
        <v>6</v>
      </c>
      <c r="B15" s="17" t="s">
        <v>98</v>
      </c>
      <c r="C15" s="18" t="s">
        <v>33</v>
      </c>
      <c r="D15" s="19" t="s">
        <v>32</v>
      </c>
      <c r="E15" s="18" t="s">
        <v>34</v>
      </c>
      <c r="F15" s="18" t="s">
        <v>30</v>
      </c>
      <c r="G15" s="20">
        <v>0</v>
      </c>
      <c r="H15" s="18">
        <f t="shared" si="0"/>
        <v>1</v>
      </c>
      <c r="I15" s="18" t="s">
        <v>31</v>
      </c>
    </row>
    <row r="16" spans="1:10" x14ac:dyDescent="0.2">
      <c r="A16" s="17">
        <v>7</v>
      </c>
      <c r="B16" s="17" t="s">
        <v>95</v>
      </c>
      <c r="C16" s="18" t="s">
        <v>28</v>
      </c>
      <c r="D16" s="19" t="s">
        <v>27</v>
      </c>
      <c r="E16" s="18" t="s">
        <v>29</v>
      </c>
      <c r="F16" s="18" t="s">
        <v>30</v>
      </c>
      <c r="G16" s="20">
        <v>0</v>
      </c>
      <c r="H16" s="18">
        <f t="shared" si="0"/>
        <v>1</v>
      </c>
      <c r="I16" s="18" t="s">
        <v>31</v>
      </c>
    </row>
    <row r="17" spans="1:9" x14ac:dyDescent="0.2">
      <c r="A17" s="17">
        <v>8</v>
      </c>
      <c r="B17" s="17" t="s">
        <v>96</v>
      </c>
      <c r="C17" s="18" t="s">
        <v>87</v>
      </c>
      <c r="D17" s="19" t="s">
        <v>86</v>
      </c>
      <c r="E17" s="18" t="s">
        <v>25</v>
      </c>
      <c r="F17" s="18" t="s">
        <v>30</v>
      </c>
      <c r="G17" s="20">
        <v>0</v>
      </c>
      <c r="H17" s="18">
        <f t="shared" si="0"/>
        <v>1</v>
      </c>
      <c r="I17" s="18" t="s">
        <v>31</v>
      </c>
    </row>
    <row r="18" spans="1:9" x14ac:dyDescent="0.2">
      <c r="A18" s="17">
        <v>9</v>
      </c>
      <c r="B18" s="17" t="s">
        <v>101</v>
      </c>
      <c r="C18" s="18" t="s">
        <v>83</v>
      </c>
      <c r="D18" s="19" t="s">
        <v>82</v>
      </c>
      <c r="E18" s="18" t="s">
        <v>34</v>
      </c>
      <c r="F18" s="18" t="s">
        <v>30</v>
      </c>
      <c r="G18" s="20">
        <v>0</v>
      </c>
      <c r="H18" s="18">
        <f t="shared" si="0"/>
        <v>1</v>
      </c>
      <c r="I18" s="18" t="s">
        <v>31</v>
      </c>
    </row>
    <row r="19" spans="1:9" x14ac:dyDescent="0.2">
      <c r="A19" s="17">
        <v>10</v>
      </c>
      <c r="B19" s="17" t="s">
        <v>97</v>
      </c>
      <c r="C19" s="18" t="s">
        <v>36</v>
      </c>
      <c r="D19" s="19" t="s">
        <v>35</v>
      </c>
      <c r="E19" s="18" t="s">
        <v>37</v>
      </c>
      <c r="F19" s="18" t="s">
        <v>24</v>
      </c>
      <c r="G19" s="20">
        <v>0</v>
      </c>
      <c r="H19" s="18">
        <f t="shared" si="0"/>
        <v>2</v>
      </c>
      <c r="I19" s="18" t="s">
        <v>31</v>
      </c>
    </row>
    <row r="20" spans="1:9" x14ac:dyDescent="0.2">
      <c r="A20" s="21">
        <v>11</v>
      </c>
      <c r="B20" s="22" t="s">
        <v>102</v>
      </c>
      <c r="C20" s="23" t="s">
        <v>68</v>
      </c>
      <c r="D20" s="24" t="s">
        <v>67</v>
      </c>
      <c r="E20" s="23" t="s">
        <v>69</v>
      </c>
      <c r="F20" s="23" t="s">
        <v>24</v>
      </c>
      <c r="G20" s="25">
        <v>0</v>
      </c>
      <c r="H20" s="23">
        <f t="shared" si="0"/>
        <v>2</v>
      </c>
      <c r="I20" s="23" t="s">
        <v>31</v>
      </c>
    </row>
    <row r="21" spans="1:9" x14ac:dyDescent="0.2">
      <c r="A21" s="21">
        <v>12</v>
      </c>
      <c r="B21" s="22" t="s">
        <v>103</v>
      </c>
      <c r="C21" s="23" t="s">
        <v>77</v>
      </c>
      <c r="D21" s="24" t="s">
        <v>76</v>
      </c>
      <c r="E21" s="23" t="s">
        <v>78</v>
      </c>
      <c r="F21" s="23" t="s">
        <v>30</v>
      </c>
      <c r="G21" s="25">
        <v>0</v>
      </c>
      <c r="H21" s="23">
        <f t="shared" si="0"/>
        <v>1</v>
      </c>
      <c r="I21" s="23" t="s">
        <v>31</v>
      </c>
    </row>
    <row r="22" spans="1:9" x14ac:dyDescent="0.2">
      <c r="A22" s="21">
        <v>13</v>
      </c>
      <c r="B22" s="22" t="s">
        <v>104</v>
      </c>
      <c r="C22" s="23" t="s">
        <v>41</v>
      </c>
      <c r="D22" s="24" t="s">
        <v>40</v>
      </c>
      <c r="E22" s="23" t="s">
        <v>42</v>
      </c>
      <c r="F22" s="23" t="s">
        <v>30</v>
      </c>
      <c r="G22" s="25">
        <v>0</v>
      </c>
      <c r="H22" s="23">
        <f t="shared" si="0"/>
        <v>1</v>
      </c>
      <c r="I22" s="23" t="s">
        <v>31</v>
      </c>
    </row>
    <row r="23" spans="1:9" x14ac:dyDescent="0.2">
      <c r="A23" s="21">
        <v>14</v>
      </c>
      <c r="B23" s="22" t="s">
        <v>105</v>
      </c>
      <c r="C23" s="23" t="s">
        <v>80</v>
      </c>
      <c r="D23" s="24" t="s">
        <v>79</v>
      </c>
      <c r="E23" s="23" t="s">
        <v>81</v>
      </c>
      <c r="F23" s="23" t="s">
        <v>30</v>
      </c>
      <c r="G23" s="25">
        <v>0</v>
      </c>
      <c r="H23" s="23">
        <f t="shared" si="0"/>
        <v>1</v>
      </c>
      <c r="I23" s="23" t="s">
        <v>31</v>
      </c>
    </row>
    <row r="24" spans="1:9" x14ac:dyDescent="0.2">
      <c r="A24" s="21">
        <v>15</v>
      </c>
      <c r="B24" s="22" t="s">
        <v>106</v>
      </c>
      <c r="C24" s="23" t="s">
        <v>48</v>
      </c>
      <c r="D24" s="24" t="s">
        <v>47</v>
      </c>
      <c r="E24" s="23" t="s">
        <v>49</v>
      </c>
      <c r="F24" s="23" t="s">
        <v>24</v>
      </c>
      <c r="G24" s="25">
        <v>0</v>
      </c>
      <c r="H24" s="23">
        <f t="shared" si="0"/>
        <v>2</v>
      </c>
      <c r="I24" s="23" t="s">
        <v>31</v>
      </c>
    </row>
    <row r="25" spans="1:9" x14ac:dyDescent="0.2">
      <c r="A25" s="21">
        <v>16</v>
      </c>
      <c r="B25" s="22" t="s">
        <v>107</v>
      </c>
      <c r="C25" s="23" t="s">
        <v>60</v>
      </c>
      <c r="D25" s="24" t="s">
        <v>59</v>
      </c>
      <c r="E25" s="23" t="s">
        <v>37</v>
      </c>
      <c r="F25" s="23" t="s">
        <v>24</v>
      </c>
      <c r="G25" s="25">
        <v>0</v>
      </c>
      <c r="H25" s="23">
        <f t="shared" si="0"/>
        <v>2</v>
      </c>
      <c r="I25" s="23" t="s">
        <v>31</v>
      </c>
    </row>
    <row r="26" spans="1:9" x14ac:dyDescent="0.2">
      <c r="A26" s="21">
        <v>17</v>
      </c>
      <c r="B26" s="22" t="s">
        <v>108</v>
      </c>
      <c r="C26" s="23" t="s">
        <v>56</v>
      </c>
      <c r="D26" s="24" t="s">
        <v>55</v>
      </c>
      <c r="E26" s="23" t="s">
        <v>52</v>
      </c>
      <c r="F26" s="23" t="s">
        <v>24</v>
      </c>
      <c r="G26" s="25">
        <v>0</v>
      </c>
      <c r="H26" s="23">
        <f t="shared" si="0"/>
        <v>2</v>
      </c>
      <c r="I26" s="23" t="s">
        <v>31</v>
      </c>
    </row>
    <row r="27" spans="1:9" x14ac:dyDescent="0.2">
      <c r="A27" s="21">
        <v>18</v>
      </c>
      <c r="B27" s="22" t="s">
        <v>109</v>
      </c>
      <c r="C27" s="23" t="s">
        <v>75</v>
      </c>
      <c r="D27" s="24" t="s">
        <v>74</v>
      </c>
      <c r="E27" s="23" t="s">
        <v>37</v>
      </c>
      <c r="F27" s="23" t="s">
        <v>24</v>
      </c>
      <c r="G27" s="25">
        <v>0</v>
      </c>
      <c r="H27" s="23">
        <f t="shared" si="0"/>
        <v>2</v>
      </c>
      <c r="I27" s="23" t="s">
        <v>31</v>
      </c>
    </row>
    <row r="28" spans="1:9" x14ac:dyDescent="0.2">
      <c r="A28" s="21">
        <v>19</v>
      </c>
      <c r="B28" s="22" t="s">
        <v>110</v>
      </c>
      <c r="C28" s="23" t="s">
        <v>71</v>
      </c>
      <c r="D28" s="24" t="s">
        <v>70</v>
      </c>
      <c r="E28" s="23" t="s">
        <v>52</v>
      </c>
      <c r="F28" s="23" t="s">
        <v>30</v>
      </c>
      <c r="G28" s="25">
        <v>0</v>
      </c>
      <c r="H28" s="23">
        <f t="shared" si="0"/>
        <v>1</v>
      </c>
      <c r="I28" s="23" t="s">
        <v>31</v>
      </c>
    </row>
    <row r="29" spans="1:9" x14ac:dyDescent="0.2">
      <c r="A29" s="21">
        <v>20</v>
      </c>
      <c r="B29" s="22" t="s">
        <v>111</v>
      </c>
      <c r="C29" s="23" t="s">
        <v>73</v>
      </c>
      <c r="D29" s="24" t="s">
        <v>72</v>
      </c>
      <c r="E29" s="23" t="s">
        <v>34</v>
      </c>
      <c r="F29" s="23" t="s">
        <v>30</v>
      </c>
      <c r="G29" s="25">
        <v>0</v>
      </c>
      <c r="H29" s="23">
        <f t="shared" si="0"/>
        <v>1</v>
      </c>
      <c r="I29" s="23" t="s">
        <v>31</v>
      </c>
    </row>
    <row r="30" spans="1:9" x14ac:dyDescent="0.2">
      <c r="A30" s="21">
        <v>21</v>
      </c>
      <c r="B30" s="22" t="s">
        <v>112</v>
      </c>
      <c r="C30" s="23" t="s">
        <v>51</v>
      </c>
      <c r="D30" s="24" t="s">
        <v>50</v>
      </c>
      <c r="E30" s="23" t="s">
        <v>52</v>
      </c>
      <c r="F30" s="23" t="s">
        <v>24</v>
      </c>
      <c r="G30" s="25">
        <v>0</v>
      </c>
      <c r="H30" s="23">
        <f t="shared" si="0"/>
        <v>2</v>
      </c>
      <c r="I30" s="23" t="s">
        <v>31</v>
      </c>
    </row>
    <row r="31" spans="1:9" x14ac:dyDescent="0.2">
      <c r="A31" s="21">
        <v>22</v>
      </c>
      <c r="B31" s="22" t="s">
        <v>113</v>
      </c>
      <c r="C31" s="23" t="s">
        <v>39</v>
      </c>
      <c r="D31" s="24" t="s">
        <v>38</v>
      </c>
      <c r="E31" s="23" t="s">
        <v>34</v>
      </c>
      <c r="F31" s="23" t="s">
        <v>30</v>
      </c>
      <c r="G31" s="25">
        <v>0</v>
      </c>
      <c r="H31" s="23">
        <f t="shared" si="0"/>
        <v>1</v>
      </c>
      <c r="I31" s="23" t="s">
        <v>31</v>
      </c>
    </row>
    <row r="32" spans="1:9" x14ac:dyDescent="0.2">
      <c r="A32" s="21">
        <v>23</v>
      </c>
      <c r="B32" s="22" t="s">
        <v>114</v>
      </c>
      <c r="C32" s="23" t="s">
        <v>85</v>
      </c>
      <c r="D32" s="24" t="s">
        <v>84</v>
      </c>
      <c r="E32" s="23" t="s">
        <v>42</v>
      </c>
      <c r="F32" s="23" t="s">
        <v>24</v>
      </c>
      <c r="G32" s="25">
        <v>0</v>
      </c>
      <c r="H32" s="23">
        <f t="shared" si="0"/>
        <v>2</v>
      </c>
      <c r="I32" s="23" t="s">
        <v>31</v>
      </c>
    </row>
    <row r="33" spans="1:9" x14ac:dyDescent="0.2">
      <c r="A33" s="21">
        <v>24</v>
      </c>
      <c r="B33" s="22" t="s">
        <v>115</v>
      </c>
      <c r="C33" s="23" t="s">
        <v>58</v>
      </c>
      <c r="D33" s="24" t="s">
        <v>57</v>
      </c>
      <c r="E33" s="23" t="s">
        <v>34</v>
      </c>
      <c r="F33" s="23" t="s">
        <v>30</v>
      </c>
      <c r="G33" s="25">
        <v>0</v>
      </c>
      <c r="H33" s="23">
        <f t="shared" si="0"/>
        <v>1</v>
      </c>
      <c r="I33" s="23" t="s">
        <v>31</v>
      </c>
    </row>
    <row r="34" spans="1:9" x14ac:dyDescent="0.2">
      <c r="A34" s="21">
        <v>25</v>
      </c>
      <c r="B34" s="22" t="s">
        <v>116</v>
      </c>
      <c r="C34" s="23" t="s">
        <v>54</v>
      </c>
      <c r="D34" s="24" t="s">
        <v>53</v>
      </c>
      <c r="E34" s="23" t="s">
        <v>34</v>
      </c>
      <c r="F34" s="23" t="s">
        <v>24</v>
      </c>
      <c r="G34" s="25">
        <v>0</v>
      </c>
      <c r="H34" s="23">
        <f t="shared" si="0"/>
        <v>2</v>
      </c>
      <c r="I34" s="23" t="s">
        <v>31</v>
      </c>
    </row>
    <row r="35" spans="1:9" x14ac:dyDescent="0.2">
      <c r="A35" s="21">
        <v>26</v>
      </c>
      <c r="B35" s="22" t="s">
        <v>117</v>
      </c>
      <c r="C35" s="23" t="s">
        <v>89</v>
      </c>
      <c r="D35" s="24" t="s">
        <v>88</v>
      </c>
      <c r="E35" s="23" t="s">
        <v>81</v>
      </c>
      <c r="F35" s="23" t="s">
        <v>30</v>
      </c>
      <c r="G35" s="25">
        <v>0</v>
      </c>
      <c r="H35" s="23">
        <f t="shared" si="0"/>
        <v>1</v>
      </c>
      <c r="I35" s="23" t="s">
        <v>31</v>
      </c>
    </row>
  </sheetData>
  <sortState ref="A10:L35">
    <sortCondition ref="B10:B35"/>
    <sortCondition ref="D10:D35"/>
  </sortState>
  <mergeCells count="2">
    <mergeCell ref="D2:E2"/>
    <mergeCell ref="D5:F5"/>
  </mergeCells>
  <phoneticPr fontId="0" type="noConversion"/>
  <printOptions horizontalCentered="1"/>
  <pageMargins left="0" right="0" top="0.5" bottom="0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>
      <selection activeCell="E18" sqref="E18"/>
    </sheetView>
  </sheetViews>
  <sheetFormatPr defaultRowHeight="12.75" x14ac:dyDescent="0.2"/>
  <cols>
    <col min="1" max="1" width="6.7109375" customWidth="1"/>
    <col min="2" max="2" width="7.140625" customWidth="1"/>
    <col min="3" max="3" width="17.28515625" bestFit="1" customWidth="1"/>
    <col min="4" max="4" width="15.85546875" bestFit="1" customWidth="1"/>
    <col min="5" max="5" width="22.7109375" bestFit="1" customWidth="1"/>
    <col min="6" max="6" width="7.5703125" customWidth="1"/>
    <col min="7" max="7" width="9.28515625" bestFit="1" customWidth="1"/>
    <col min="8" max="9" width="10.5703125" bestFit="1" customWidth="1"/>
  </cols>
  <sheetData>
    <row r="1" spans="1:9" x14ac:dyDescent="0.2">
      <c r="A1" s="6"/>
      <c r="B1" s="6"/>
      <c r="C1" s="26" t="s">
        <v>3</v>
      </c>
      <c r="D1" s="8" t="s">
        <v>91</v>
      </c>
      <c r="E1" s="9"/>
      <c r="F1" s="9"/>
      <c r="G1" s="10" t="s">
        <v>4</v>
      </c>
      <c r="H1" s="13" t="s">
        <v>120</v>
      </c>
    </row>
    <row r="2" spans="1:9" x14ac:dyDescent="0.2">
      <c r="A2" s="6"/>
      <c r="B2" s="6"/>
      <c r="C2" s="26" t="s">
        <v>6</v>
      </c>
      <c r="D2" s="37" t="s">
        <v>90</v>
      </c>
      <c r="E2" s="38"/>
      <c r="F2" s="9"/>
      <c r="G2" s="10" t="s">
        <v>7</v>
      </c>
      <c r="H2" s="27">
        <v>41499</v>
      </c>
    </row>
    <row r="3" spans="1:9" x14ac:dyDescent="0.2">
      <c r="A3" s="6"/>
      <c r="B3" s="6"/>
      <c r="C3" s="26" t="s">
        <v>8</v>
      </c>
      <c r="D3" s="12" t="s">
        <v>21</v>
      </c>
      <c r="E3" s="13" t="s">
        <v>128</v>
      </c>
      <c r="F3" s="9"/>
      <c r="G3" s="9"/>
      <c r="H3" s="9"/>
      <c r="I3" s="9"/>
    </row>
    <row r="4" spans="1:9" x14ac:dyDescent="0.2">
      <c r="A4" s="6"/>
      <c r="B4" s="6"/>
      <c r="C4" s="26" t="s">
        <v>9</v>
      </c>
      <c r="D4" s="2" t="s">
        <v>22</v>
      </c>
      <c r="E4" s="26"/>
      <c r="F4" s="9"/>
      <c r="G4" s="9"/>
      <c r="H4" s="9"/>
      <c r="I4" s="9"/>
    </row>
    <row r="5" spans="1:9" x14ac:dyDescent="0.2">
      <c r="A5" s="6"/>
      <c r="B5" s="13" t="s">
        <v>17</v>
      </c>
      <c r="C5" s="26" t="s">
        <v>10</v>
      </c>
      <c r="D5" s="39" t="s">
        <v>129</v>
      </c>
      <c r="E5" s="40"/>
      <c r="F5" s="40"/>
      <c r="G5" s="9"/>
      <c r="H5" s="9"/>
      <c r="I5" s="9"/>
    </row>
    <row r="6" spans="1:9" x14ac:dyDescent="0.2">
      <c r="A6" s="6"/>
      <c r="B6" s="13" t="s">
        <v>23</v>
      </c>
      <c r="C6" s="26" t="s">
        <v>11</v>
      </c>
      <c r="D6" s="12">
        <v>96</v>
      </c>
      <c r="E6" s="13" t="s">
        <v>26</v>
      </c>
      <c r="F6" s="9"/>
      <c r="G6" s="9"/>
      <c r="H6" s="9"/>
      <c r="I6" s="9"/>
    </row>
    <row r="7" spans="1:9" x14ac:dyDescent="0.2">
      <c r="A7" s="6"/>
      <c r="B7" s="6"/>
      <c r="C7" s="26" t="s">
        <v>12</v>
      </c>
      <c r="D7" s="12">
        <v>8</v>
      </c>
      <c r="F7" s="9"/>
      <c r="G7" s="9"/>
      <c r="H7" s="9"/>
      <c r="I7" s="9"/>
    </row>
    <row r="8" spans="1:9" x14ac:dyDescent="0.2">
      <c r="A8" s="6"/>
      <c r="B8" s="6"/>
      <c r="C8" s="26"/>
      <c r="D8" s="12"/>
      <c r="E8" s="9"/>
      <c r="F8" s="9"/>
      <c r="G8" s="9"/>
      <c r="H8" s="9"/>
      <c r="I8" s="9"/>
    </row>
    <row r="9" spans="1:9" x14ac:dyDescent="0.2">
      <c r="A9" s="29" t="s">
        <v>14</v>
      </c>
      <c r="B9" s="29" t="s">
        <v>16</v>
      </c>
      <c r="C9" s="29" t="s">
        <v>18</v>
      </c>
      <c r="D9" s="30" t="s">
        <v>0</v>
      </c>
      <c r="E9" s="29" t="s">
        <v>1</v>
      </c>
      <c r="F9" s="29" t="s">
        <v>2</v>
      </c>
      <c r="G9" s="29" t="s">
        <v>20</v>
      </c>
      <c r="H9" s="29" t="s">
        <v>15</v>
      </c>
    </row>
    <row r="10" spans="1:9" x14ac:dyDescent="0.2">
      <c r="A10" s="21">
        <v>1</v>
      </c>
      <c r="B10" s="29" t="s">
        <v>92</v>
      </c>
      <c r="C10" s="23" t="s">
        <v>44</v>
      </c>
      <c r="D10" s="24">
        <v>5330005304341</v>
      </c>
      <c r="E10" s="23" t="s">
        <v>45</v>
      </c>
      <c r="F10" s="23">
        <v>2</v>
      </c>
      <c r="G10" s="23">
        <v>2</v>
      </c>
      <c r="H10" s="23" t="s">
        <v>31</v>
      </c>
    </row>
    <row r="11" spans="1:9" x14ac:dyDescent="0.2">
      <c r="A11" s="21">
        <v>2</v>
      </c>
      <c r="B11" s="29" t="s">
        <v>93</v>
      </c>
      <c r="C11" s="23" t="s">
        <v>64</v>
      </c>
      <c r="D11" s="24">
        <v>5340008170912</v>
      </c>
      <c r="E11" s="23" t="s">
        <v>65</v>
      </c>
      <c r="F11" s="23">
        <v>3</v>
      </c>
      <c r="G11" s="23">
        <f t="shared" ref="G11:G36" si="0">F11*1</f>
        <v>3</v>
      </c>
      <c r="H11" s="23" t="s">
        <v>31</v>
      </c>
    </row>
    <row r="12" spans="1:9" x14ac:dyDescent="0.2">
      <c r="A12" s="21">
        <v>3</v>
      </c>
      <c r="B12" s="29" t="s">
        <v>99</v>
      </c>
      <c r="C12" s="23" t="s">
        <v>61</v>
      </c>
      <c r="D12" s="24">
        <v>5331008052966</v>
      </c>
      <c r="E12" s="23" t="s">
        <v>62</v>
      </c>
      <c r="F12" s="23">
        <v>6</v>
      </c>
      <c r="G12" s="23">
        <f t="shared" si="0"/>
        <v>6</v>
      </c>
      <c r="H12" s="23" t="s">
        <v>31</v>
      </c>
    </row>
    <row r="13" spans="1:9" x14ac:dyDescent="0.2">
      <c r="A13" s="21">
        <v>4</v>
      </c>
      <c r="B13" s="29" t="s">
        <v>94</v>
      </c>
      <c r="C13" s="23" t="s">
        <v>66</v>
      </c>
      <c r="D13" s="24">
        <v>5340009179763</v>
      </c>
      <c r="E13" s="23" t="s">
        <v>65</v>
      </c>
      <c r="F13" s="23">
        <v>1</v>
      </c>
      <c r="G13" s="23">
        <f t="shared" si="0"/>
        <v>1</v>
      </c>
      <c r="H13" s="23" t="s">
        <v>31</v>
      </c>
    </row>
    <row r="14" spans="1:9" x14ac:dyDescent="0.2">
      <c r="A14" s="21">
        <v>5</v>
      </c>
      <c r="B14" s="29" t="s">
        <v>100</v>
      </c>
      <c r="C14" s="23" t="s">
        <v>63</v>
      </c>
      <c r="D14" s="24">
        <v>5331008337491</v>
      </c>
      <c r="E14" s="23" t="s">
        <v>62</v>
      </c>
      <c r="F14" s="23">
        <v>1</v>
      </c>
      <c r="G14" s="23">
        <f t="shared" si="0"/>
        <v>1</v>
      </c>
      <c r="H14" s="23" t="s">
        <v>31</v>
      </c>
    </row>
    <row r="15" spans="1:9" x14ac:dyDescent="0.2">
      <c r="A15" s="21">
        <v>6</v>
      </c>
      <c r="B15" s="31" t="s">
        <v>125</v>
      </c>
      <c r="C15" s="32" t="s">
        <v>121</v>
      </c>
      <c r="D15" s="24">
        <v>5330001136148</v>
      </c>
      <c r="E15" s="32" t="s">
        <v>62</v>
      </c>
      <c r="F15" s="34">
        <v>4</v>
      </c>
      <c r="G15" s="34">
        <v>4</v>
      </c>
      <c r="H15" s="32" t="s">
        <v>31</v>
      </c>
    </row>
    <row r="16" spans="1:9" x14ac:dyDescent="0.2">
      <c r="A16" s="21">
        <v>7</v>
      </c>
      <c r="B16" s="29" t="s">
        <v>98</v>
      </c>
      <c r="C16" s="23" t="s">
        <v>33</v>
      </c>
      <c r="D16" s="24">
        <v>5330009349096</v>
      </c>
      <c r="E16" s="23" t="s">
        <v>34</v>
      </c>
      <c r="F16" s="34">
        <v>1</v>
      </c>
      <c r="G16" s="23">
        <f t="shared" si="0"/>
        <v>1</v>
      </c>
      <c r="H16" s="23" t="s">
        <v>31</v>
      </c>
    </row>
    <row r="17" spans="1:8" x14ac:dyDescent="0.2">
      <c r="A17" s="21">
        <v>8</v>
      </c>
      <c r="B17" s="29" t="s">
        <v>95</v>
      </c>
      <c r="C17" s="23" t="s">
        <v>28</v>
      </c>
      <c r="D17" s="24">
        <v>4820005356483</v>
      </c>
      <c r="E17" s="23" t="s">
        <v>29</v>
      </c>
      <c r="F17" s="34">
        <v>1</v>
      </c>
      <c r="G17" s="23">
        <f t="shared" si="0"/>
        <v>1</v>
      </c>
      <c r="H17" s="23" t="s">
        <v>31</v>
      </c>
    </row>
    <row r="18" spans="1:8" x14ac:dyDescent="0.2">
      <c r="A18" s="21">
        <v>9</v>
      </c>
      <c r="B18" s="29" t="s">
        <v>96</v>
      </c>
      <c r="C18" s="23" t="s">
        <v>87</v>
      </c>
      <c r="D18" s="24">
        <v>5310008071469</v>
      </c>
      <c r="E18" s="23" t="s">
        <v>25</v>
      </c>
      <c r="F18" s="34">
        <v>1</v>
      </c>
      <c r="G18" s="23">
        <f t="shared" si="0"/>
        <v>1</v>
      </c>
      <c r="H18" s="23" t="s">
        <v>31</v>
      </c>
    </row>
    <row r="19" spans="1:8" x14ac:dyDescent="0.2">
      <c r="A19" s="21">
        <v>10</v>
      </c>
      <c r="B19" s="29" t="s">
        <v>101</v>
      </c>
      <c r="C19" s="23" t="s">
        <v>83</v>
      </c>
      <c r="D19" s="24">
        <v>5331005793163</v>
      </c>
      <c r="E19" s="23" t="s">
        <v>34</v>
      </c>
      <c r="F19" s="34">
        <v>1</v>
      </c>
      <c r="G19" s="23">
        <f t="shared" si="0"/>
        <v>1</v>
      </c>
      <c r="H19" s="23" t="s">
        <v>31</v>
      </c>
    </row>
    <row r="20" spans="1:8" x14ac:dyDescent="0.2">
      <c r="A20" s="21">
        <v>11</v>
      </c>
      <c r="B20" s="29" t="s">
        <v>97</v>
      </c>
      <c r="C20" s="23" t="s">
        <v>36</v>
      </c>
      <c r="D20" s="24">
        <v>5330009903930</v>
      </c>
      <c r="E20" s="23" t="s">
        <v>37</v>
      </c>
      <c r="F20" s="34">
        <v>2</v>
      </c>
      <c r="G20" s="23">
        <f t="shared" si="0"/>
        <v>2</v>
      </c>
      <c r="H20" s="23" t="s">
        <v>31</v>
      </c>
    </row>
    <row r="21" spans="1:8" x14ac:dyDescent="0.2">
      <c r="A21" s="21">
        <v>12</v>
      </c>
      <c r="B21" s="28" t="s">
        <v>102</v>
      </c>
      <c r="C21" s="23" t="s">
        <v>68</v>
      </c>
      <c r="D21" s="24">
        <v>5305008272765</v>
      </c>
      <c r="E21" s="23" t="s">
        <v>69</v>
      </c>
      <c r="F21" s="34">
        <v>2</v>
      </c>
      <c r="G21" s="23">
        <f t="shared" si="0"/>
        <v>2</v>
      </c>
      <c r="H21" s="23" t="s">
        <v>31</v>
      </c>
    </row>
    <row r="22" spans="1:8" x14ac:dyDescent="0.2">
      <c r="A22" s="21">
        <v>13</v>
      </c>
      <c r="B22" s="28" t="s">
        <v>103</v>
      </c>
      <c r="C22" s="23" t="s">
        <v>77</v>
      </c>
      <c r="D22" s="24">
        <v>5315002534069</v>
      </c>
      <c r="E22" s="23" t="s">
        <v>78</v>
      </c>
      <c r="F22" s="34">
        <v>1</v>
      </c>
      <c r="G22" s="23">
        <f t="shared" si="0"/>
        <v>1</v>
      </c>
      <c r="H22" s="23" t="s">
        <v>31</v>
      </c>
    </row>
    <row r="23" spans="1:8" x14ac:dyDescent="0.2">
      <c r="A23" s="21">
        <v>14</v>
      </c>
      <c r="B23" s="28" t="s">
        <v>104</v>
      </c>
      <c r="C23" s="23" t="s">
        <v>41</v>
      </c>
      <c r="D23" s="24">
        <v>5325006164217</v>
      </c>
      <c r="E23" s="23" t="s">
        <v>42</v>
      </c>
      <c r="F23" s="34">
        <v>1</v>
      </c>
      <c r="G23" s="23">
        <f t="shared" si="0"/>
        <v>1</v>
      </c>
      <c r="H23" s="23" t="s">
        <v>31</v>
      </c>
    </row>
    <row r="24" spans="1:8" x14ac:dyDescent="0.2">
      <c r="A24" s="21">
        <v>15</v>
      </c>
      <c r="B24" s="28" t="s">
        <v>105</v>
      </c>
      <c r="C24" s="23" t="s">
        <v>80</v>
      </c>
      <c r="D24" s="24">
        <v>5325008062357</v>
      </c>
      <c r="E24" s="23" t="s">
        <v>81</v>
      </c>
      <c r="F24" s="34">
        <v>1</v>
      </c>
      <c r="G24" s="23">
        <f t="shared" si="0"/>
        <v>1</v>
      </c>
      <c r="H24" s="23" t="s">
        <v>31</v>
      </c>
    </row>
    <row r="25" spans="1:8" x14ac:dyDescent="0.2">
      <c r="A25" s="21">
        <v>16</v>
      </c>
      <c r="B25" s="28" t="s">
        <v>106</v>
      </c>
      <c r="C25" s="23" t="s">
        <v>48</v>
      </c>
      <c r="D25" s="24">
        <v>5330001095686</v>
      </c>
      <c r="E25" s="23" t="s">
        <v>49</v>
      </c>
      <c r="F25" s="34">
        <v>2</v>
      </c>
      <c r="G25" s="23">
        <f t="shared" si="0"/>
        <v>2</v>
      </c>
      <c r="H25" s="23" t="s">
        <v>31</v>
      </c>
    </row>
    <row r="26" spans="1:8" x14ac:dyDescent="0.2">
      <c r="A26" s="21">
        <v>17</v>
      </c>
      <c r="B26" s="28" t="s">
        <v>107</v>
      </c>
      <c r="C26" s="23" t="s">
        <v>60</v>
      </c>
      <c r="D26" s="24">
        <v>5330004098498</v>
      </c>
      <c r="E26" s="23" t="s">
        <v>37</v>
      </c>
      <c r="F26" s="34">
        <v>2</v>
      </c>
      <c r="G26" s="23">
        <f t="shared" si="0"/>
        <v>2</v>
      </c>
      <c r="H26" s="23" t="s">
        <v>31</v>
      </c>
    </row>
    <row r="27" spans="1:8" x14ac:dyDescent="0.2">
      <c r="A27" s="21">
        <v>18</v>
      </c>
      <c r="B27" s="28" t="s">
        <v>108</v>
      </c>
      <c r="C27" s="23" t="s">
        <v>56</v>
      </c>
      <c r="D27" s="24">
        <v>5330004098528</v>
      </c>
      <c r="E27" s="23" t="s">
        <v>62</v>
      </c>
      <c r="F27" s="34">
        <v>2</v>
      </c>
      <c r="G27" s="23">
        <f t="shared" si="0"/>
        <v>2</v>
      </c>
      <c r="H27" s="23" t="s">
        <v>31</v>
      </c>
    </row>
    <row r="28" spans="1:8" x14ac:dyDescent="0.2">
      <c r="A28" s="21">
        <v>19</v>
      </c>
      <c r="B28" s="28" t="s">
        <v>109</v>
      </c>
      <c r="C28" s="23" t="s">
        <v>75</v>
      </c>
      <c r="D28" s="24">
        <v>5330004195357</v>
      </c>
      <c r="E28" s="23" t="s">
        <v>37</v>
      </c>
      <c r="F28" s="34">
        <v>2</v>
      </c>
      <c r="G28" s="23">
        <f t="shared" si="0"/>
        <v>2</v>
      </c>
      <c r="H28" s="23" t="s">
        <v>31</v>
      </c>
    </row>
    <row r="29" spans="1:8" x14ac:dyDescent="0.2">
      <c r="A29" s="21">
        <v>20</v>
      </c>
      <c r="B29" s="28" t="s">
        <v>110</v>
      </c>
      <c r="C29" s="23" t="s">
        <v>71</v>
      </c>
      <c r="D29" s="24">
        <v>5330004538735</v>
      </c>
      <c r="E29" s="23" t="s">
        <v>62</v>
      </c>
      <c r="F29" s="34">
        <v>1</v>
      </c>
      <c r="G29" s="23">
        <f t="shared" si="0"/>
        <v>1</v>
      </c>
      <c r="H29" s="23" t="s">
        <v>31</v>
      </c>
    </row>
    <row r="30" spans="1:8" x14ac:dyDescent="0.2">
      <c r="A30" s="21">
        <v>21</v>
      </c>
      <c r="B30" s="28" t="s">
        <v>111</v>
      </c>
      <c r="C30" s="23" t="s">
        <v>73</v>
      </c>
      <c r="D30" s="24">
        <v>5330004711186</v>
      </c>
      <c r="E30" s="23" t="s">
        <v>34</v>
      </c>
      <c r="F30" s="34">
        <v>1</v>
      </c>
      <c r="G30" s="23">
        <f t="shared" si="0"/>
        <v>1</v>
      </c>
      <c r="H30" s="23" t="s">
        <v>31</v>
      </c>
    </row>
    <row r="31" spans="1:8" x14ac:dyDescent="0.2">
      <c r="A31" s="21">
        <v>22</v>
      </c>
      <c r="B31" s="28" t="s">
        <v>112</v>
      </c>
      <c r="C31" s="23" t="s">
        <v>51</v>
      </c>
      <c r="D31" s="24">
        <v>5330004767180</v>
      </c>
      <c r="E31" s="23" t="s">
        <v>62</v>
      </c>
      <c r="F31" s="34">
        <v>2</v>
      </c>
      <c r="G31" s="23">
        <f t="shared" si="0"/>
        <v>2</v>
      </c>
      <c r="H31" s="23" t="s">
        <v>31</v>
      </c>
    </row>
    <row r="32" spans="1:8" x14ac:dyDescent="0.2">
      <c r="A32" s="21">
        <v>23</v>
      </c>
      <c r="B32" s="28" t="s">
        <v>113</v>
      </c>
      <c r="C32" s="23" t="s">
        <v>39</v>
      </c>
      <c r="D32" s="24">
        <v>5330004767183</v>
      </c>
      <c r="E32" s="23" t="s">
        <v>126</v>
      </c>
      <c r="F32" s="34">
        <v>1</v>
      </c>
      <c r="G32" s="23">
        <f t="shared" si="0"/>
        <v>1</v>
      </c>
      <c r="H32" s="23" t="s">
        <v>31</v>
      </c>
    </row>
    <row r="33" spans="1:8" x14ac:dyDescent="0.2">
      <c r="A33" s="21">
        <v>24</v>
      </c>
      <c r="B33" s="28" t="s">
        <v>114</v>
      </c>
      <c r="C33" s="23" t="s">
        <v>85</v>
      </c>
      <c r="D33" s="24">
        <v>5330005437089</v>
      </c>
      <c r="E33" s="23" t="s">
        <v>42</v>
      </c>
      <c r="F33" s="34">
        <v>2</v>
      </c>
      <c r="G33" s="23">
        <f t="shared" si="0"/>
        <v>2</v>
      </c>
      <c r="H33" s="23" t="s">
        <v>31</v>
      </c>
    </row>
    <row r="34" spans="1:8" x14ac:dyDescent="0.2">
      <c r="A34" s="21">
        <v>25</v>
      </c>
      <c r="B34" s="28" t="s">
        <v>115</v>
      </c>
      <c r="C34" s="23" t="s">
        <v>58</v>
      </c>
      <c r="D34" s="24">
        <v>5331013116967</v>
      </c>
      <c r="E34" s="23" t="s">
        <v>34</v>
      </c>
      <c r="F34" s="34">
        <v>1</v>
      </c>
      <c r="G34" s="23">
        <f t="shared" si="0"/>
        <v>1</v>
      </c>
      <c r="H34" s="23" t="s">
        <v>31</v>
      </c>
    </row>
    <row r="35" spans="1:8" x14ac:dyDescent="0.2">
      <c r="A35" s="21">
        <v>26</v>
      </c>
      <c r="B35" s="28" t="s">
        <v>116</v>
      </c>
      <c r="C35" s="23" t="s">
        <v>54</v>
      </c>
      <c r="D35" s="24">
        <v>5331013116969</v>
      </c>
      <c r="E35" s="23" t="s">
        <v>34</v>
      </c>
      <c r="F35" s="34">
        <v>2</v>
      </c>
      <c r="G35" s="23">
        <f t="shared" si="0"/>
        <v>2</v>
      </c>
      <c r="H35" s="23" t="s">
        <v>31</v>
      </c>
    </row>
    <row r="36" spans="1:8" x14ac:dyDescent="0.2">
      <c r="A36" s="21">
        <v>27</v>
      </c>
      <c r="B36" s="28" t="s">
        <v>117</v>
      </c>
      <c r="C36" s="23" t="s">
        <v>89</v>
      </c>
      <c r="D36" s="24">
        <v>5365013052389</v>
      </c>
      <c r="E36" s="23" t="s">
        <v>81</v>
      </c>
      <c r="F36" s="34">
        <v>1</v>
      </c>
      <c r="G36" s="23">
        <f t="shared" si="0"/>
        <v>1</v>
      </c>
      <c r="H36" s="23" t="s">
        <v>31</v>
      </c>
    </row>
    <row r="37" spans="1:8" ht="15.75" x14ac:dyDescent="0.25">
      <c r="C37" s="35" t="s">
        <v>127</v>
      </c>
      <c r="D37" s="36"/>
      <c r="E37" s="36"/>
      <c r="F37" s="36"/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8" sqref="A28"/>
    </sheetView>
  </sheetViews>
  <sheetFormatPr defaultRowHeight="12.75" x14ac:dyDescent="0.2"/>
  <cols>
    <col min="2" max="2" width="19" customWidth="1"/>
    <col min="3" max="3" width="18.28515625" customWidth="1"/>
    <col min="4" max="4" width="23.140625" customWidth="1"/>
    <col min="8" max="8" width="11" customWidth="1"/>
  </cols>
  <sheetData>
    <row r="1" spans="1:8" x14ac:dyDescent="0.2">
      <c r="A1" s="29" t="s">
        <v>16</v>
      </c>
      <c r="B1" s="29" t="s">
        <v>18</v>
      </c>
      <c r="C1" s="30" t="s">
        <v>0</v>
      </c>
      <c r="D1" s="29" t="s">
        <v>1</v>
      </c>
      <c r="E1" s="29" t="s">
        <v>2</v>
      </c>
      <c r="F1" s="29" t="s">
        <v>19</v>
      </c>
      <c r="G1" s="29" t="s">
        <v>20</v>
      </c>
      <c r="H1" s="29" t="s">
        <v>15</v>
      </c>
    </row>
    <row r="2" spans="1:8" x14ac:dyDescent="0.2">
      <c r="A2" s="29" t="s">
        <v>92</v>
      </c>
      <c r="B2" s="23" t="s">
        <v>44</v>
      </c>
      <c r="C2" s="24" t="s">
        <v>43</v>
      </c>
      <c r="D2" s="23" t="s">
        <v>45</v>
      </c>
      <c r="E2" s="23">
        <v>2</v>
      </c>
      <c r="F2" s="25">
        <v>0</v>
      </c>
      <c r="G2" s="23">
        <v>2</v>
      </c>
      <c r="H2" s="23" t="s">
        <v>31</v>
      </c>
    </row>
    <row r="3" spans="1:8" x14ac:dyDescent="0.2">
      <c r="A3" s="29" t="s">
        <v>93</v>
      </c>
      <c r="B3" s="23" t="s">
        <v>64</v>
      </c>
      <c r="C3" s="24">
        <v>5340008170912</v>
      </c>
      <c r="D3" s="23" t="s">
        <v>65</v>
      </c>
      <c r="E3" s="23">
        <v>3</v>
      </c>
      <c r="F3" s="25">
        <v>0</v>
      </c>
      <c r="G3" s="23">
        <f t="shared" ref="G3:G28" si="0">E3*1</f>
        <v>3</v>
      </c>
      <c r="H3" s="23" t="s">
        <v>31</v>
      </c>
    </row>
    <row r="4" spans="1:8" x14ac:dyDescent="0.2">
      <c r="A4" s="29" t="s">
        <v>99</v>
      </c>
      <c r="B4" s="23" t="s">
        <v>61</v>
      </c>
      <c r="C4" s="24">
        <v>5331008052966</v>
      </c>
      <c r="D4" s="23" t="s">
        <v>62</v>
      </c>
      <c r="E4" s="23">
        <v>6</v>
      </c>
      <c r="F4" s="25">
        <v>0</v>
      </c>
      <c r="G4" s="23">
        <f t="shared" si="0"/>
        <v>6</v>
      </c>
      <c r="H4" s="23" t="s">
        <v>31</v>
      </c>
    </row>
    <row r="5" spans="1:8" x14ac:dyDescent="0.2">
      <c r="A5" s="29" t="s">
        <v>94</v>
      </c>
      <c r="B5" s="23" t="s">
        <v>66</v>
      </c>
      <c r="C5" s="24">
        <v>5340009179763</v>
      </c>
      <c r="D5" s="23" t="s">
        <v>65</v>
      </c>
      <c r="E5" s="23">
        <v>1</v>
      </c>
      <c r="F5" s="25">
        <v>0</v>
      </c>
      <c r="G5" s="23">
        <f t="shared" si="0"/>
        <v>1</v>
      </c>
      <c r="H5" s="23" t="s">
        <v>31</v>
      </c>
    </row>
    <row r="6" spans="1:8" x14ac:dyDescent="0.2">
      <c r="A6" s="29" t="s">
        <v>100</v>
      </c>
      <c r="B6" s="23" t="s">
        <v>63</v>
      </c>
      <c r="C6" s="24">
        <v>5331008337491</v>
      </c>
      <c r="D6" s="23" t="s">
        <v>62</v>
      </c>
      <c r="E6" s="23">
        <v>1</v>
      </c>
      <c r="F6" s="25">
        <v>0</v>
      </c>
      <c r="G6" s="23">
        <f t="shared" si="0"/>
        <v>1</v>
      </c>
      <c r="H6" s="23" t="s">
        <v>31</v>
      </c>
    </row>
    <row r="7" spans="1:8" x14ac:dyDescent="0.2">
      <c r="A7" s="31" t="s">
        <v>125</v>
      </c>
      <c r="B7" s="32" t="s">
        <v>121</v>
      </c>
      <c r="C7" s="32" t="s">
        <v>122</v>
      </c>
      <c r="D7" s="32" t="s">
        <v>62</v>
      </c>
      <c r="E7" s="32" t="s">
        <v>123</v>
      </c>
      <c r="F7" s="33" t="s">
        <v>124</v>
      </c>
      <c r="G7" s="32" t="s">
        <v>123</v>
      </c>
      <c r="H7" s="32" t="s">
        <v>31</v>
      </c>
    </row>
    <row r="8" spans="1:8" x14ac:dyDescent="0.2">
      <c r="A8" s="29" t="s">
        <v>98</v>
      </c>
      <c r="B8" s="23" t="s">
        <v>33</v>
      </c>
      <c r="C8" s="24" t="s">
        <v>32</v>
      </c>
      <c r="D8" s="23" t="s">
        <v>34</v>
      </c>
      <c r="E8" s="23" t="s">
        <v>30</v>
      </c>
      <c r="F8" s="25">
        <v>0</v>
      </c>
      <c r="G8" s="23">
        <f t="shared" si="0"/>
        <v>1</v>
      </c>
      <c r="H8" s="23" t="s">
        <v>31</v>
      </c>
    </row>
    <row r="9" spans="1:8" x14ac:dyDescent="0.2">
      <c r="A9" s="29" t="s">
        <v>95</v>
      </c>
      <c r="B9" s="23" t="s">
        <v>28</v>
      </c>
      <c r="C9" s="24" t="s">
        <v>27</v>
      </c>
      <c r="D9" s="23" t="s">
        <v>29</v>
      </c>
      <c r="E9" s="23" t="s">
        <v>30</v>
      </c>
      <c r="F9" s="25">
        <v>0</v>
      </c>
      <c r="G9" s="23">
        <f t="shared" si="0"/>
        <v>1</v>
      </c>
      <c r="H9" s="23" t="s">
        <v>31</v>
      </c>
    </row>
    <row r="10" spans="1:8" x14ac:dyDescent="0.2">
      <c r="A10" s="29" t="s">
        <v>96</v>
      </c>
      <c r="B10" s="23" t="s">
        <v>87</v>
      </c>
      <c r="C10" s="24" t="s">
        <v>86</v>
      </c>
      <c r="D10" s="23" t="s">
        <v>25</v>
      </c>
      <c r="E10" s="23" t="s">
        <v>30</v>
      </c>
      <c r="F10" s="25">
        <v>0</v>
      </c>
      <c r="G10" s="23">
        <f t="shared" si="0"/>
        <v>1</v>
      </c>
      <c r="H10" s="23" t="s">
        <v>31</v>
      </c>
    </row>
    <row r="11" spans="1:8" x14ac:dyDescent="0.2">
      <c r="A11" s="29" t="s">
        <v>101</v>
      </c>
      <c r="B11" s="23" t="s">
        <v>83</v>
      </c>
      <c r="C11" s="24" t="s">
        <v>82</v>
      </c>
      <c r="D11" s="23" t="s">
        <v>34</v>
      </c>
      <c r="E11" s="23" t="s">
        <v>30</v>
      </c>
      <c r="F11" s="25">
        <v>0</v>
      </c>
      <c r="G11" s="23">
        <f t="shared" si="0"/>
        <v>1</v>
      </c>
      <c r="H11" s="23" t="s">
        <v>31</v>
      </c>
    </row>
    <row r="12" spans="1:8" x14ac:dyDescent="0.2">
      <c r="A12" s="29" t="s">
        <v>97</v>
      </c>
      <c r="B12" s="23" t="s">
        <v>36</v>
      </c>
      <c r="C12" s="24" t="s">
        <v>35</v>
      </c>
      <c r="D12" s="23" t="s">
        <v>37</v>
      </c>
      <c r="E12" s="23" t="s">
        <v>24</v>
      </c>
      <c r="F12" s="25">
        <v>0</v>
      </c>
      <c r="G12" s="23">
        <f t="shared" si="0"/>
        <v>2</v>
      </c>
      <c r="H12" s="23" t="s">
        <v>31</v>
      </c>
    </row>
    <row r="13" spans="1:8" x14ac:dyDescent="0.2">
      <c r="A13" s="28" t="s">
        <v>102</v>
      </c>
      <c r="B13" s="23" t="s">
        <v>68</v>
      </c>
      <c r="C13" s="24" t="s">
        <v>67</v>
      </c>
      <c r="D13" s="23" t="s">
        <v>69</v>
      </c>
      <c r="E13" s="23" t="s">
        <v>24</v>
      </c>
      <c r="F13" s="25">
        <v>0</v>
      </c>
      <c r="G13" s="23">
        <f t="shared" si="0"/>
        <v>2</v>
      </c>
      <c r="H13" s="23" t="s">
        <v>31</v>
      </c>
    </row>
    <row r="14" spans="1:8" x14ac:dyDescent="0.2">
      <c r="A14" s="28" t="s">
        <v>103</v>
      </c>
      <c r="B14" s="23" t="s">
        <v>77</v>
      </c>
      <c r="C14" s="24" t="s">
        <v>76</v>
      </c>
      <c r="D14" s="23" t="s">
        <v>78</v>
      </c>
      <c r="E14" s="23" t="s">
        <v>30</v>
      </c>
      <c r="F14" s="25">
        <v>0</v>
      </c>
      <c r="G14" s="23">
        <f t="shared" si="0"/>
        <v>1</v>
      </c>
      <c r="H14" s="23" t="s">
        <v>31</v>
      </c>
    </row>
    <row r="15" spans="1:8" x14ac:dyDescent="0.2">
      <c r="A15" s="28" t="s">
        <v>104</v>
      </c>
      <c r="B15" s="23" t="s">
        <v>41</v>
      </c>
      <c r="C15" s="24" t="s">
        <v>40</v>
      </c>
      <c r="D15" s="23" t="s">
        <v>42</v>
      </c>
      <c r="E15" s="23" t="s">
        <v>30</v>
      </c>
      <c r="F15" s="25">
        <v>0</v>
      </c>
      <c r="G15" s="23">
        <f t="shared" si="0"/>
        <v>1</v>
      </c>
      <c r="H15" s="23" t="s">
        <v>31</v>
      </c>
    </row>
    <row r="16" spans="1:8" x14ac:dyDescent="0.2">
      <c r="A16" s="28" t="s">
        <v>105</v>
      </c>
      <c r="B16" s="23" t="s">
        <v>80</v>
      </c>
      <c r="C16" s="24" t="s">
        <v>79</v>
      </c>
      <c r="D16" s="23" t="s">
        <v>81</v>
      </c>
      <c r="E16" s="23" t="s">
        <v>30</v>
      </c>
      <c r="F16" s="25">
        <v>0</v>
      </c>
      <c r="G16" s="23">
        <f t="shared" si="0"/>
        <v>1</v>
      </c>
      <c r="H16" s="23" t="s">
        <v>31</v>
      </c>
    </row>
    <row r="17" spans="1:8" x14ac:dyDescent="0.2">
      <c r="A17" s="28" t="s">
        <v>106</v>
      </c>
      <c r="B17" s="23" t="s">
        <v>48</v>
      </c>
      <c r="C17" s="24" t="s">
        <v>47</v>
      </c>
      <c r="D17" s="23" t="s">
        <v>49</v>
      </c>
      <c r="E17" s="23" t="s">
        <v>24</v>
      </c>
      <c r="F17" s="25">
        <v>0</v>
      </c>
      <c r="G17" s="23">
        <f t="shared" si="0"/>
        <v>2</v>
      </c>
      <c r="H17" s="23" t="s">
        <v>31</v>
      </c>
    </row>
    <row r="18" spans="1:8" x14ac:dyDescent="0.2">
      <c r="A18" s="28" t="s">
        <v>107</v>
      </c>
      <c r="B18" s="23" t="s">
        <v>60</v>
      </c>
      <c r="C18" s="24" t="s">
        <v>59</v>
      </c>
      <c r="D18" s="23" t="s">
        <v>37</v>
      </c>
      <c r="E18" s="23" t="s">
        <v>24</v>
      </c>
      <c r="F18" s="25">
        <v>0</v>
      </c>
      <c r="G18" s="23">
        <f t="shared" si="0"/>
        <v>2</v>
      </c>
      <c r="H18" s="23" t="s">
        <v>31</v>
      </c>
    </row>
    <row r="19" spans="1:8" x14ac:dyDescent="0.2">
      <c r="A19" s="28" t="s">
        <v>108</v>
      </c>
      <c r="B19" s="23" t="s">
        <v>56</v>
      </c>
      <c r="C19" s="24" t="s">
        <v>55</v>
      </c>
      <c r="D19" s="23" t="s">
        <v>52</v>
      </c>
      <c r="E19" s="23" t="s">
        <v>24</v>
      </c>
      <c r="F19" s="25">
        <v>0</v>
      </c>
      <c r="G19" s="23">
        <f t="shared" si="0"/>
        <v>2</v>
      </c>
      <c r="H19" s="23" t="s">
        <v>31</v>
      </c>
    </row>
    <row r="20" spans="1:8" x14ac:dyDescent="0.2">
      <c r="A20" s="28" t="s">
        <v>109</v>
      </c>
      <c r="B20" s="23" t="s">
        <v>75</v>
      </c>
      <c r="C20" s="24" t="s">
        <v>74</v>
      </c>
      <c r="D20" s="23" t="s">
        <v>37</v>
      </c>
      <c r="E20" s="23" t="s">
        <v>24</v>
      </c>
      <c r="F20" s="25">
        <v>0</v>
      </c>
      <c r="G20" s="23">
        <f t="shared" si="0"/>
        <v>2</v>
      </c>
      <c r="H20" s="23" t="s">
        <v>31</v>
      </c>
    </row>
    <row r="21" spans="1:8" x14ac:dyDescent="0.2">
      <c r="A21" s="28" t="s">
        <v>110</v>
      </c>
      <c r="B21" s="23" t="s">
        <v>71</v>
      </c>
      <c r="C21" s="24" t="s">
        <v>70</v>
      </c>
      <c r="D21" s="23" t="s">
        <v>52</v>
      </c>
      <c r="E21" s="23" t="s">
        <v>30</v>
      </c>
      <c r="F21" s="25">
        <v>0</v>
      </c>
      <c r="G21" s="23">
        <f t="shared" si="0"/>
        <v>1</v>
      </c>
      <c r="H21" s="23" t="s">
        <v>31</v>
      </c>
    </row>
    <row r="22" spans="1:8" x14ac:dyDescent="0.2">
      <c r="A22" s="28" t="s">
        <v>111</v>
      </c>
      <c r="B22" s="23" t="s">
        <v>73</v>
      </c>
      <c r="C22" s="24" t="s">
        <v>72</v>
      </c>
      <c r="D22" s="23" t="s">
        <v>34</v>
      </c>
      <c r="E22" s="23" t="s">
        <v>30</v>
      </c>
      <c r="F22" s="25">
        <v>0</v>
      </c>
      <c r="G22" s="23">
        <f t="shared" si="0"/>
        <v>1</v>
      </c>
      <c r="H22" s="23" t="s">
        <v>31</v>
      </c>
    </row>
    <row r="23" spans="1:8" x14ac:dyDescent="0.2">
      <c r="A23" s="28" t="s">
        <v>112</v>
      </c>
      <c r="B23" s="23" t="s">
        <v>51</v>
      </c>
      <c r="C23" s="24" t="s">
        <v>50</v>
      </c>
      <c r="D23" s="23" t="s">
        <v>52</v>
      </c>
      <c r="E23" s="23" t="s">
        <v>24</v>
      </c>
      <c r="F23" s="25">
        <v>0</v>
      </c>
      <c r="G23" s="23">
        <f t="shared" si="0"/>
        <v>2</v>
      </c>
      <c r="H23" s="23" t="s">
        <v>31</v>
      </c>
    </row>
    <row r="24" spans="1:8" x14ac:dyDescent="0.2">
      <c r="A24" s="28" t="s">
        <v>113</v>
      </c>
      <c r="B24" s="23" t="s">
        <v>39</v>
      </c>
      <c r="C24" s="24" t="s">
        <v>38</v>
      </c>
      <c r="D24" s="23" t="s">
        <v>34</v>
      </c>
      <c r="E24" s="23" t="s">
        <v>30</v>
      </c>
      <c r="F24" s="25">
        <v>0</v>
      </c>
      <c r="G24" s="23">
        <f t="shared" si="0"/>
        <v>1</v>
      </c>
      <c r="H24" s="23" t="s">
        <v>31</v>
      </c>
    </row>
    <row r="25" spans="1:8" x14ac:dyDescent="0.2">
      <c r="A25" s="28" t="s">
        <v>114</v>
      </c>
      <c r="B25" s="23" t="s">
        <v>85</v>
      </c>
      <c r="C25" s="24" t="s">
        <v>84</v>
      </c>
      <c r="D25" s="23" t="s">
        <v>42</v>
      </c>
      <c r="E25" s="23" t="s">
        <v>24</v>
      </c>
      <c r="F25" s="25">
        <v>0</v>
      </c>
      <c r="G25" s="23">
        <f t="shared" si="0"/>
        <v>2</v>
      </c>
      <c r="H25" s="23" t="s">
        <v>31</v>
      </c>
    </row>
    <row r="26" spans="1:8" x14ac:dyDescent="0.2">
      <c r="A26" s="28" t="s">
        <v>115</v>
      </c>
      <c r="B26" s="23" t="s">
        <v>58</v>
      </c>
      <c r="C26" s="24" t="s">
        <v>57</v>
      </c>
      <c r="D26" s="23" t="s">
        <v>34</v>
      </c>
      <c r="E26" s="23" t="s">
        <v>30</v>
      </c>
      <c r="F26" s="25">
        <v>0</v>
      </c>
      <c r="G26" s="23">
        <f t="shared" si="0"/>
        <v>1</v>
      </c>
      <c r="H26" s="23" t="s">
        <v>31</v>
      </c>
    </row>
    <row r="27" spans="1:8" x14ac:dyDescent="0.2">
      <c r="A27" s="28" t="s">
        <v>116</v>
      </c>
      <c r="B27" s="23" t="s">
        <v>54</v>
      </c>
      <c r="C27" s="24" t="s">
        <v>53</v>
      </c>
      <c r="D27" s="23" t="s">
        <v>34</v>
      </c>
      <c r="E27" s="23" t="s">
        <v>24</v>
      </c>
      <c r="F27" s="25">
        <v>0</v>
      </c>
      <c r="G27" s="23">
        <f t="shared" si="0"/>
        <v>2</v>
      </c>
      <c r="H27" s="23" t="s">
        <v>31</v>
      </c>
    </row>
    <row r="28" spans="1:8" x14ac:dyDescent="0.2">
      <c r="A28" s="28" t="s">
        <v>117</v>
      </c>
      <c r="B28" s="23" t="s">
        <v>89</v>
      </c>
      <c r="C28" s="24" t="s">
        <v>88</v>
      </c>
      <c r="D28" s="23" t="s">
        <v>81</v>
      </c>
      <c r="E28" s="23" t="s">
        <v>30</v>
      </c>
      <c r="F28" s="25">
        <v>0</v>
      </c>
      <c r="G28" s="23">
        <f t="shared" si="0"/>
        <v>1</v>
      </c>
      <c r="H28" s="23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2015-08-20T19:36:16Z</cp:lastPrinted>
  <dcterms:created xsi:type="dcterms:W3CDTF">2004-09-30T17:31:35Z</dcterms:created>
  <dcterms:modified xsi:type="dcterms:W3CDTF">2016-01-28T20:31:57Z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